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RC\Desktop\"/>
    </mc:Choice>
  </mc:AlternateContent>
  <xr:revisionPtr revIDLastSave="0" documentId="8_{A5D2085B-1E53-4191-8B36-6406E58F9DAC}" xr6:coauthVersionLast="47" xr6:coauthVersionMax="47" xr10:uidLastSave="{00000000-0000-0000-0000-000000000000}"/>
  <bookViews>
    <workbookView xWindow="43080" yWindow="-120" windowWidth="29040" windowHeight="17520" xr2:uid="{66DA7D7F-8495-487E-8879-24E5CCBF62F4}"/>
  </bookViews>
  <sheets>
    <sheet name="Prijsform Parkeerbeheer Almer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8" i="1" l="1"/>
  <c r="H37" i="1"/>
  <c r="H36" i="1"/>
  <c r="H35" i="1"/>
  <c r="F31" i="1"/>
  <c r="H22" i="1"/>
  <c r="H33" i="1"/>
  <c r="H32" i="1"/>
  <c r="H31" i="1"/>
  <c r="H30" i="1"/>
  <c r="H29" i="1"/>
  <c r="H27" i="1"/>
  <c r="H26" i="1"/>
  <c r="H24" i="1"/>
  <c r="H23" i="1"/>
  <c r="H20" i="1"/>
  <c r="F19" i="1"/>
  <c r="H19" i="1" s="1"/>
  <c r="F18" i="1"/>
  <c r="H18" i="1" s="1"/>
  <c r="H17" i="1"/>
  <c r="F16" i="1"/>
  <c r="H16" i="1" s="1"/>
  <c r="H15" i="1"/>
  <c r="F13" i="1"/>
  <c r="G13" i="1" s="1"/>
  <c r="H12" i="1"/>
  <c r="H11" i="1"/>
  <c r="H8" i="1"/>
  <c r="F9" i="1"/>
  <c r="H6" i="1"/>
  <c r="G9" i="1" l="1"/>
  <c r="H7" i="1"/>
  <c r="H43" i="1" s="1"/>
  <c r="H44" i="1" s="1"/>
  <c r="H45" i="1" s="1"/>
</calcChain>
</file>

<file path=xl/sharedStrings.xml><?xml version="1.0" encoding="utf-8"?>
<sst xmlns="http://schemas.openxmlformats.org/spreadsheetml/2006/main" count="134" uniqueCount="100">
  <si>
    <t>Positie</t>
  </si>
  <si>
    <t>Prijsopgave aanbesteding Parkeerbeheer Almere, jaarlijks (prijspeil 1-1-2024)</t>
  </si>
  <si>
    <t>v = verrekenbaar*  
n.v. = niet verrekenbaar*
n.v.e. = niet verrekenbaar eenmalig*</t>
  </si>
  <si>
    <t>aantal (uur/ stuk) per week</t>
  </si>
  <si>
    <t>vergoeding per uur/stuk (in euro’s)</t>
  </si>
  <si>
    <t>jaarlijkse kosten (= aantal x vergoeding per uur/stuk x 52 weken)</t>
  </si>
  <si>
    <t>toelichting</t>
  </si>
  <si>
    <t>Bemensingstijden</t>
  </si>
  <si>
    <t>1.1</t>
  </si>
  <si>
    <t>Beheer Parkeervoorzieningen (maandag t/m vrijdag van 08.00 tot 18.00 uur)</t>
  </si>
  <si>
    <t>v</t>
  </si>
  <si>
    <t>Aantal uren per week waarop een Beheerder fysiek aanwezig in op de Parkeervoorzieningen</t>
  </si>
  <si>
    <t>1.2</t>
  </si>
  <si>
    <t>Beheer Parkeervoorzieningen (maandag t/m vrijdag van 18.00 - 08.00 uur)</t>
  </si>
  <si>
    <t>1.3</t>
  </si>
  <si>
    <t>Parkeergaragebeheer (weekend/feestdagen)</t>
  </si>
  <si>
    <t>- totaal aantal uren per week</t>
  </si>
  <si>
    <t>Beheertijden</t>
  </si>
  <si>
    <t>2.1</t>
  </si>
  <si>
    <t>Parkeergaragebeheer en bediening Dynamische Stadsafsluiting op afstand - vanuit de Meldkamer in Almere</t>
  </si>
  <si>
    <t>Aantal uren per week waarop de Parkeervoorzieningen op afstand vanuit de Meldkamer van Opdrachtgever in Almere Beheerd worden</t>
  </si>
  <si>
    <r>
      <t xml:space="preserve">Parkeergaragebeheer en bediening Dynamische Stadsafsluiting op afstand - </t>
    </r>
    <r>
      <rPr>
        <u/>
        <sz val="10"/>
        <color rgb="FF000000"/>
        <rFont val="Arial"/>
        <family val="2"/>
      </rPr>
      <t>niet</t>
    </r>
    <r>
      <rPr>
        <sz val="10"/>
        <color indexed="8"/>
        <rFont val="Arial"/>
        <family val="2"/>
      </rPr>
      <t xml:space="preserve"> vanuit de Meldkamer in Almere</t>
    </r>
  </si>
  <si>
    <t>Aantal uren per week waarop de Parkeervoorzieningen op afstand vanuit een andere meldkamer Beheerd wordt</t>
  </si>
  <si>
    <t>Parkeerservicebureau</t>
  </si>
  <si>
    <t>3.1</t>
  </si>
  <si>
    <t>Openstelling maandag t/m vrijdag tussen 9u en 13u (vrije inloop)</t>
  </si>
  <si>
    <t>Jaarlijkse kosten. Doorrekening vindt voor de beoordeling plaats op basis van 52 weken</t>
  </si>
  <si>
    <t>3.2</t>
  </si>
  <si>
    <t>Openstelling zaterdag tussen 9u en 13u en laatste zondag van de maand tussen 11u en 13u (vrije inloop)</t>
  </si>
  <si>
    <t>Jaarlijkse kosten. Doorrekening vindt voor de beoordeling plaats op basis van 52 weken. Het aantal is gebaseerd op het gemiddelde aantal uren per week over een jaar berekend.</t>
  </si>
  <si>
    <t>3.3</t>
  </si>
  <si>
    <t>Openstelling donderdagavond tussen 18u en 20u (vrije inloop)</t>
  </si>
  <si>
    <t>3.4</t>
  </si>
  <si>
    <t>Openstelling maandag t/m vrijdag tussen 13:15u en 18u (op afspraak)</t>
  </si>
  <si>
    <t>3.5</t>
  </si>
  <si>
    <t>Openstelling zaterdag tussen 13:15u en 17u en laatste zondag van de maand tussen 13:15u en 17u (op afspraak)</t>
  </si>
  <si>
    <t>3.6</t>
  </si>
  <si>
    <t xml:space="preserve">Overige kosten voor het in stand houden van het parkeerservicebureau </t>
  </si>
  <si>
    <t>n.v.</t>
  </si>
  <si>
    <t>Bedrag per maand invullen</t>
  </si>
  <si>
    <t>4.1</t>
  </si>
  <si>
    <t>4.2</t>
  </si>
  <si>
    <t>4.4</t>
  </si>
  <si>
    <t>Uitgifte fietspassen voor fietsenstallingen en QR-codes voor de fietsenstallingen</t>
  </si>
  <si>
    <t>5.1</t>
  </si>
  <si>
    <t xml:space="preserve">Uitgifte fietspassen voor fietsenstallingen </t>
  </si>
  <si>
    <t>5.2</t>
  </si>
  <si>
    <t>Uitgifte QR-codes voor fietsenstallingen</t>
  </si>
  <si>
    <t>6.1</t>
  </si>
  <si>
    <t>geldlediging Parkeerautomaten fiscaal betaald parkeren</t>
  </si>
  <si>
    <t>Percentage van de werkelijk gestorte gelden. Bedrag in kolom E is de jaaromzet van muntgeld 2022 in de Ticketautomaten. Verrekenbaar naar % van de omzet uit muntgeld</t>
  </si>
  <si>
    <t>6.2</t>
  </si>
  <si>
    <t>geldlediging muntgeld Betaalautomaten</t>
  </si>
  <si>
    <t>Percentage van de werkelijk gestorte gelden. Bedrag in kolom E is indicatief de jaaromzet van muntgeld 2022 in de Betaalautomaten. Verrekenbaar naar % van de omzet uit muntgeld</t>
  </si>
  <si>
    <t>6.3</t>
  </si>
  <si>
    <t>geldverwerking munten. Prijs per 100 munten</t>
  </si>
  <si>
    <t>6.4</t>
  </si>
  <si>
    <t>Kosten meerwerk Parkeerautomaten (op verzoek opdrachtgever, zie PvE)</t>
  </si>
  <si>
    <t>60 is een forfaitair aantal ledigingen, een aanname voor deze offerte (Prijs per lediging)</t>
  </si>
  <si>
    <t>6.5</t>
  </si>
  <si>
    <t>Kosten meerwerk Betaalautomaten (munt) (op verzoek opdrachtgever, zie PvE)</t>
  </si>
  <si>
    <t>10 is een forfaitair aantal ledigingen, een aanname voor deze offerte (Prijs per lediging munt en biljet)</t>
  </si>
  <si>
    <t>Administratie en rapportage</t>
  </si>
  <si>
    <t>7.1</t>
  </si>
  <si>
    <t>kosten management</t>
  </si>
  <si>
    <t>7.2</t>
  </si>
  <si>
    <t>inzet materialen en middelen</t>
  </si>
  <si>
    <t>7.3</t>
  </si>
  <si>
    <t>kosten voeren administratie, leveren en toelichten managementinformatie</t>
  </si>
  <si>
    <t>7.4</t>
  </si>
  <si>
    <t>kosten accountantscontrole en levering goedkeurende verklaring over gevoerde administratie</t>
  </si>
  <si>
    <t>Jaarlijkse kosten</t>
  </si>
  <si>
    <t>Opstartvergoeding</t>
  </si>
  <si>
    <t>8.1</t>
  </si>
  <si>
    <t>Opstartwerkzaamheden (opstellen implementatie- en Bedrijfsplan, overleg etc.)</t>
  </si>
  <si>
    <t>n.v.e.</t>
  </si>
  <si>
    <t>Vaste prijs, niet verrekenbaar, zie PvE ….</t>
  </si>
  <si>
    <t>+</t>
  </si>
  <si>
    <t xml:space="preserve">Subtotaal prijsopgave Jaarprijs </t>
  </si>
  <si>
    <t>Jaarprijs (t.b.v. Prijsformulier)</t>
  </si>
  <si>
    <t>Btw 21% (btw over geldverwerking is 0%)</t>
  </si>
  <si>
    <t>Totaal Jaarprijs (prijspeil 1-1-2024):</t>
  </si>
  <si>
    <t>*</t>
  </si>
  <si>
    <t>Betekenis van 'v': De hier opgegeven aantallen/bedragen zijn verrekenbaar. Deze aantallen zijn indicatief en worden enkel gebruikt voor de bepaling van de jaarlijkse kosten in deze offerte. 
Betekenis van 'n.v.': De hier opgegeven aantallen/bedragen zijn niet verrekenbaar. De geoffreerde bedragen zijn vast en mogen jaarlijks gefactureerd worden.
Betekenis van 'n.v.e.': De hier opgegeven bedragen zijn niet verrekenbaar, vast een eenmalig gedurende de looptijd van de Overeenkomst te factureren.</t>
  </si>
  <si>
    <t>Datum:</t>
  </si>
  <si>
    <t>Ondertekening door tekenbevoegd persoon:</t>
  </si>
  <si>
    <t>Plaats:</t>
  </si>
  <si>
    <t>Naam:</t>
  </si>
  <si>
    <t>Functie</t>
  </si>
  <si>
    <t>vast bedrag per maand</t>
  </si>
  <si>
    <t>Toetsing, uitgifte, verwerking, vastlegging en in stand houding van Parkeerproducten, inclusief alle bijkomende kosten (waaronder hosting)</t>
  </si>
  <si>
    <t>Toetsing en uitgifte Parkeerproducten</t>
  </si>
  <si>
    <t>Maandbedrag voor Parkeerproducten</t>
  </si>
  <si>
    <t>Toetsing, uitgifte, verwerking, vastlegging en in stand houding van (parkeer)Ontheffingen, inclusief alle bijkomende kosten (waaronder hosting)</t>
  </si>
  <si>
    <t>Maandbedrag voor Ontheffingverlening, bestaande uit Parkeerontheffingen, RVV-Ontheffingen, waaronder ook de uitgifte van Ontheffingen voor het voetgangersgebied (inclusief uitgifte fysieke pasjes)</t>
  </si>
  <si>
    <t xml:space="preserve">Kosten gebaseerd op 1.000.000 munten. Verrekenbaar op basis van aantal getelde munten: prijs per 100 munten. </t>
  </si>
  <si>
    <t>Maandelijkse kosten</t>
  </si>
  <si>
    <t>hosting applicatie Bezoekersregeling (app/webapp/site) inclusief individuele Bezoekersregelingen ten behoeve van de verstrekte Bezoekersvergunningen.</t>
  </si>
  <si>
    <t>ALM23</t>
  </si>
  <si>
    <t>Geldinzameling (percentages en bedragen opgegeven bij positie 6 van dit tarievenblad gelden voor jaar 1 tot en met 4 van de Opdracht)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</si>
</sst>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[$€-413]\ * #,##0.00_-;_-[$€-413]\ * #,##0.00\-;_-[$€-413]\ * &quot;-&quot;??_-;_-@_-"/>
    <numFmt numFmtId="165" formatCode="_-&quot;€&quot;\ * #,##0.00_-;_-&quot;€&quot;\ * #,##0.00\-;_-&quot;€&quot;\ * &quot;-&quot;??_-;_-@_-"/>
    <numFmt numFmtId="166" formatCode="#,##0.0"/>
    <numFmt numFmtId="167" formatCode="0.000"/>
    <numFmt numFmtId="168" formatCode="_ [$€-413]\ * #,##0_ ;_ [$€-413]\ * \-#,##0_ ;_ [$€-413]\ * &quot;-&quot;??_ ;_ @_ "/>
    <numFmt numFmtId="169" formatCode="_-[$€-413]\ * #,##0_-;_-[$€-413]\ * #,##0\-;_-[$€-413]\ 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color rgb="FFFF0000"/>
      <name val="Arial"/>
      <family val="2"/>
    </font>
    <font>
      <u/>
      <sz val="10"/>
      <color rgb="FF000000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11"/>
      <color indexed="8"/>
      <name val="Arial"/>
      <family val="2"/>
    </font>
    <font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5" fontId="8" fillId="0" borderId="0" applyFont="0" applyFill="0" applyBorder="0" applyAlignment="0" applyProtection="0"/>
  </cellStyleXfs>
  <cellXfs count="123">
    <xf numFmtId="0" fontId="0" fillId="0" borderId="0" xfId="0"/>
    <xf numFmtId="0" fontId="3" fillId="0" borderId="0" xfId="0" applyFont="1"/>
    <xf numFmtId="0" fontId="4" fillId="3" borderId="4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5" fillId="3" borderId="6" xfId="0" applyFont="1" applyFill="1" applyBorder="1" applyAlignment="1">
      <alignment horizontal="right" vertical="top" wrapText="1"/>
    </xf>
    <xf numFmtId="0" fontId="5" fillId="3" borderId="6" xfId="0" applyFont="1" applyFill="1" applyBorder="1" applyAlignment="1">
      <alignment horizontal="center" vertical="top" wrapText="1"/>
    </xf>
    <xf numFmtId="0" fontId="5" fillId="3" borderId="6" xfId="0" applyFont="1" applyFill="1" applyBorder="1" applyAlignment="1">
      <alignment vertical="top" wrapText="1"/>
    </xf>
    <xf numFmtId="0" fontId="5" fillId="3" borderId="7" xfId="0" applyFont="1" applyFill="1" applyBorder="1" applyAlignment="1">
      <alignment horizontal="right" vertical="top" wrapText="1"/>
    </xf>
    <xf numFmtId="0" fontId="6" fillId="0" borderId="2" xfId="0" quotePrefix="1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3" fontId="5" fillId="4" borderId="2" xfId="0" applyNumberFormat="1" applyFont="1" applyFill="1" applyBorder="1" applyAlignment="1" applyProtection="1">
      <alignment horizontal="center" vertical="top" wrapText="1"/>
      <protection locked="0"/>
    </xf>
    <xf numFmtId="164" fontId="6" fillId="4" borderId="2" xfId="0" applyNumberFormat="1" applyFont="1" applyFill="1" applyBorder="1" applyAlignment="1" applyProtection="1">
      <alignment vertical="top" wrapText="1"/>
      <protection locked="0"/>
    </xf>
    <xf numFmtId="165" fontId="7" fillId="0" borderId="2" xfId="2" applyFont="1" applyBorder="1" applyAlignment="1">
      <alignment horizontal="center" vertical="top" wrapText="1"/>
    </xf>
    <xf numFmtId="0" fontId="0" fillId="0" borderId="7" xfId="0" applyBorder="1"/>
    <xf numFmtId="166" fontId="7" fillId="0" borderId="2" xfId="0" applyNumberFormat="1" applyFont="1" applyBorder="1" applyAlignment="1">
      <alignment horizontal="center" vertical="top" wrapText="1"/>
    </xf>
    <xf numFmtId="0" fontId="5" fillId="0" borderId="2" xfId="0" quotePrefix="1" applyFont="1" applyBorder="1" applyAlignment="1">
      <alignment horizontal="left" vertical="top" wrapText="1"/>
    </xf>
    <xf numFmtId="165" fontId="5" fillId="0" borderId="2" xfId="2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5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center" vertical="top" wrapText="1"/>
    </xf>
    <xf numFmtId="0" fontId="5" fillId="3" borderId="0" xfId="0" applyFont="1" applyFill="1" applyAlignment="1">
      <alignment vertical="top" wrapText="1"/>
    </xf>
    <xf numFmtId="0" fontId="5" fillId="3" borderId="8" xfId="0" applyFont="1" applyFill="1" applyBorder="1" applyAlignment="1">
      <alignment horizontal="right" vertical="top" wrapText="1"/>
    </xf>
    <xf numFmtId="0" fontId="7" fillId="0" borderId="2" xfId="0" quotePrefix="1" applyFont="1" applyBorder="1" applyAlignment="1">
      <alignment horizontal="left" vertical="top" wrapText="1"/>
    </xf>
    <xf numFmtId="165" fontId="7" fillId="0" borderId="2" xfId="2" applyFont="1" applyBorder="1" applyAlignment="1" applyProtection="1">
      <alignment horizontal="center" vertical="top" wrapText="1"/>
    </xf>
    <xf numFmtId="167" fontId="7" fillId="0" borderId="2" xfId="0" applyNumberFormat="1" applyFont="1" applyBorder="1" applyAlignment="1">
      <alignment horizontal="center" vertical="top" wrapText="1"/>
    </xf>
    <xf numFmtId="0" fontId="2" fillId="3" borderId="4" xfId="0" applyFont="1" applyFill="1" applyBorder="1" applyAlignment="1">
      <alignment horizontal="left" vertical="top"/>
    </xf>
    <xf numFmtId="0" fontId="6" fillId="0" borderId="2" xfId="0" applyFont="1" applyBorder="1" applyAlignment="1">
      <alignment horizontal="center" vertical="top" wrapText="1"/>
    </xf>
    <xf numFmtId="165" fontId="5" fillId="5" borderId="2" xfId="2" applyFont="1" applyFill="1" applyBorder="1" applyAlignment="1" applyProtection="1">
      <alignment horizontal="center" vertical="top" wrapText="1"/>
    </xf>
    <xf numFmtId="0" fontId="5" fillId="5" borderId="2" xfId="0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right" vertical="top" wrapText="1"/>
    </xf>
    <xf numFmtId="0" fontId="6" fillId="3" borderId="0" xfId="0" applyFont="1" applyFill="1" applyAlignment="1">
      <alignment horizontal="center" vertical="top" wrapText="1"/>
    </xf>
    <xf numFmtId="0" fontId="6" fillId="3" borderId="0" xfId="0" applyFont="1" applyFill="1" applyAlignment="1">
      <alignment vertical="top" wrapText="1"/>
    </xf>
    <xf numFmtId="0" fontId="6" fillId="3" borderId="8" xfId="0" applyFont="1" applyFill="1" applyBorder="1" applyAlignment="1">
      <alignment horizontal="right" vertical="top" wrapText="1"/>
    </xf>
    <xf numFmtId="168" fontId="6" fillId="0" borderId="2" xfId="0" applyNumberFormat="1" applyFont="1" applyBorder="1" applyAlignment="1">
      <alignment horizontal="center" vertical="top" wrapText="1"/>
    </xf>
    <xf numFmtId="10" fontId="6" fillId="4" borderId="2" xfId="0" applyNumberFormat="1" applyFont="1" applyFill="1" applyBorder="1" applyAlignment="1" applyProtection="1">
      <alignment horizontal="center" vertical="top" wrapText="1"/>
      <protection locked="0"/>
    </xf>
    <xf numFmtId="165" fontId="6" fillId="0" borderId="2" xfId="2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3" fillId="0" borderId="0" xfId="0" applyFont="1" applyAlignment="1">
      <alignment wrapText="1"/>
    </xf>
    <xf numFmtId="10" fontId="6" fillId="4" borderId="2" xfId="1" applyNumberFormat="1" applyFont="1" applyFill="1" applyBorder="1" applyAlignment="1" applyProtection="1">
      <alignment horizontal="center" vertical="top" wrapText="1"/>
      <protection locked="0"/>
    </xf>
    <xf numFmtId="3" fontId="6" fillId="0" borderId="2" xfId="0" applyNumberFormat="1" applyFont="1" applyBorder="1" applyAlignment="1">
      <alignment horizontal="center" vertical="top" wrapText="1"/>
    </xf>
    <xf numFmtId="165" fontId="6" fillId="4" borderId="2" xfId="2" applyFont="1" applyFill="1" applyBorder="1" applyAlignment="1" applyProtection="1">
      <alignment horizontal="center" vertical="top" wrapText="1"/>
      <protection locked="0"/>
    </xf>
    <xf numFmtId="0" fontId="6" fillId="5" borderId="2" xfId="0" applyFont="1" applyFill="1" applyBorder="1" applyAlignment="1">
      <alignment horizontal="center" vertical="top" wrapText="1"/>
    </xf>
    <xf numFmtId="165" fontId="6" fillId="4" borderId="2" xfId="2" applyFont="1" applyFill="1" applyBorder="1" applyAlignment="1" applyProtection="1">
      <alignment vertical="top" wrapText="1"/>
      <protection locked="0"/>
    </xf>
    <xf numFmtId="0" fontId="6" fillId="6" borderId="2" xfId="0" applyFont="1" applyFill="1" applyBorder="1" applyAlignment="1">
      <alignment vertical="top" wrapText="1"/>
    </xf>
    <xf numFmtId="0" fontId="9" fillId="2" borderId="5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horizontal="center" vertical="top" wrapText="1"/>
    </xf>
    <xf numFmtId="165" fontId="9" fillId="2" borderId="6" xfId="2" applyFont="1" applyFill="1" applyBorder="1" applyAlignment="1">
      <alignment vertical="top" wrapText="1"/>
    </xf>
    <xf numFmtId="164" fontId="9" fillId="2" borderId="6" xfId="0" applyNumberFormat="1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right" vertical="top" wrapText="1"/>
    </xf>
    <xf numFmtId="0" fontId="6" fillId="6" borderId="4" xfId="0" applyFont="1" applyFill="1" applyBorder="1" applyAlignment="1">
      <alignment horizontal="left" vertical="top" wrapText="1"/>
    </xf>
    <xf numFmtId="0" fontId="6" fillId="6" borderId="0" xfId="0" applyFont="1" applyFill="1" applyAlignment="1">
      <alignment horizontal="left" vertical="top" wrapText="1"/>
    </xf>
    <xf numFmtId="0" fontId="6" fillId="6" borderId="0" xfId="0" applyFont="1" applyFill="1" applyAlignment="1">
      <alignment horizontal="right" vertical="top" wrapText="1"/>
    </xf>
    <xf numFmtId="0" fontId="6" fillId="6" borderId="0" xfId="0" applyFont="1" applyFill="1" applyAlignment="1">
      <alignment horizontal="center" vertical="top" wrapText="1"/>
    </xf>
    <xf numFmtId="0" fontId="6" fillId="6" borderId="0" xfId="0" applyFont="1" applyFill="1" applyAlignment="1">
      <alignment vertical="top" wrapText="1"/>
    </xf>
    <xf numFmtId="0" fontId="6" fillId="6" borderId="8" xfId="0" applyFont="1" applyFill="1" applyBorder="1" applyAlignment="1">
      <alignment horizontal="left" vertical="top" wrapText="1"/>
    </xf>
    <xf numFmtId="0" fontId="11" fillId="3" borderId="9" xfId="0" applyFont="1" applyFill="1" applyBorder="1" applyAlignment="1">
      <alignment horizontal="left" vertical="center" wrapText="1"/>
    </xf>
    <xf numFmtId="169" fontId="11" fillId="3" borderId="2" xfId="0" applyNumberFormat="1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2" fillId="0" borderId="0" xfId="0" applyFont="1" applyAlignment="1">
      <alignment vertical="center"/>
    </xf>
    <xf numFmtId="0" fontId="6" fillId="0" borderId="9" xfId="0" applyFont="1" applyBorder="1" applyAlignment="1">
      <alignment horizontal="left" vertical="top" wrapText="1"/>
    </xf>
    <xf numFmtId="169" fontId="6" fillId="0" borderId="2" xfId="0" applyNumberFormat="1" applyFont="1" applyBorder="1" applyAlignment="1">
      <alignment horizontal="center" vertical="top" wrapText="1"/>
    </xf>
    <xf numFmtId="0" fontId="4" fillId="2" borderId="5" xfId="0" applyFont="1" applyFill="1" applyBorder="1" applyAlignment="1">
      <alignment horizontal="left" vertical="center" wrapText="1"/>
    </xf>
    <xf numFmtId="169" fontId="6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13" fillId="0" borderId="0" xfId="0" applyFont="1" applyAlignment="1">
      <alignment vertical="center"/>
    </xf>
    <xf numFmtId="0" fontId="4" fillId="6" borderId="0" xfId="0" applyFont="1" applyFill="1" applyAlignment="1">
      <alignment horizontal="right" vertical="top" wrapText="1"/>
    </xf>
    <xf numFmtId="0" fontId="4" fillId="6" borderId="0" xfId="0" applyFont="1" applyFill="1" applyAlignment="1">
      <alignment horizontal="left" vertical="top" wrapText="1"/>
    </xf>
    <xf numFmtId="0" fontId="4" fillId="6" borderId="0" xfId="0" applyFont="1" applyFill="1" applyAlignment="1">
      <alignment horizontal="center" vertical="top" wrapText="1"/>
    </xf>
    <xf numFmtId="0" fontId="4" fillId="6" borderId="0" xfId="0" applyFont="1" applyFill="1" applyAlignment="1">
      <alignment vertical="top" wrapText="1"/>
    </xf>
    <xf numFmtId="164" fontId="4" fillId="6" borderId="0" xfId="0" applyNumberFormat="1" applyFont="1" applyFill="1" applyAlignment="1">
      <alignment horizontal="center" vertical="top" wrapText="1"/>
    </xf>
    <xf numFmtId="0" fontId="15" fillId="6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textRotation="90" wrapText="1"/>
    </xf>
    <xf numFmtId="0" fontId="2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wrapText="1"/>
    </xf>
    <xf numFmtId="0" fontId="7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wrapText="1"/>
    </xf>
    <xf numFmtId="0" fontId="7" fillId="0" borderId="5" xfId="0" quotePrefix="1" applyFont="1" applyBorder="1" applyAlignment="1">
      <alignment horizontal="left" vertical="top" wrapText="1"/>
    </xf>
    <xf numFmtId="0" fontId="7" fillId="0" borderId="6" xfId="0" quotePrefix="1" applyFont="1" applyBorder="1" applyAlignment="1">
      <alignment horizontal="left" vertical="top" wrapText="1"/>
    </xf>
    <xf numFmtId="0" fontId="7" fillId="0" borderId="7" xfId="0" quotePrefix="1" applyFont="1" applyBorder="1" applyAlignment="1">
      <alignment horizontal="left" vertical="top" wrapText="1"/>
    </xf>
    <xf numFmtId="165" fontId="9" fillId="0" borderId="5" xfId="2" applyFont="1" applyBorder="1" applyAlignment="1" applyProtection="1">
      <alignment horizontal="left" vertical="top" wrapText="1"/>
    </xf>
    <xf numFmtId="165" fontId="9" fillId="0" borderId="6" xfId="2" applyFont="1" applyBorder="1" applyAlignment="1" applyProtection="1">
      <alignment horizontal="left" vertical="top" wrapText="1"/>
    </xf>
    <xf numFmtId="165" fontId="9" fillId="0" borderId="7" xfId="2" applyFont="1" applyBorder="1" applyAlignment="1" applyProtection="1">
      <alignment horizontal="left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6" fillId="6" borderId="0" xfId="0" applyFont="1" applyFill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11" fillId="3" borderId="5" xfId="0" applyFont="1" applyFill="1" applyBorder="1" applyAlignment="1">
      <alignment horizontal="left" vertical="center" wrapText="1"/>
    </xf>
    <xf numFmtId="0" fontId="11" fillId="3" borderId="6" xfId="0" applyFont="1" applyFill="1" applyBorder="1" applyAlignment="1">
      <alignment horizontal="left" vertical="center" wrapText="1"/>
    </xf>
    <xf numFmtId="0" fontId="11" fillId="3" borderId="7" xfId="0" applyFont="1" applyFill="1" applyBorder="1" applyAlignment="1">
      <alignment horizontal="left" vertical="center" wrapText="1"/>
    </xf>
    <xf numFmtId="0" fontId="6" fillId="0" borderId="9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14" fillId="0" borderId="2" xfId="0" applyFont="1" applyBorder="1" applyAlignment="1">
      <alignment horizontal="left" vertical="top"/>
    </xf>
    <xf numFmtId="0" fontId="14" fillId="6" borderId="2" xfId="0" applyFont="1" applyFill="1" applyBorder="1" applyAlignment="1">
      <alignment horizontal="left" vertical="top"/>
    </xf>
    <xf numFmtId="0" fontId="14" fillId="0" borderId="2" xfId="0" applyFont="1" applyBorder="1"/>
    <xf numFmtId="0" fontId="5" fillId="6" borderId="2" xfId="0" applyFont="1" applyFill="1" applyBorder="1" applyAlignment="1">
      <alignment horizontal="right" vertical="top"/>
    </xf>
    <xf numFmtId="0" fontId="14" fillId="6" borderId="2" xfId="0" applyFont="1" applyFill="1" applyBorder="1" applyAlignment="1">
      <alignment horizontal="right" vertical="top"/>
    </xf>
    <xf numFmtId="0" fontId="5" fillId="7" borderId="9" xfId="0" applyFont="1" applyFill="1" applyBorder="1" applyProtection="1">
      <protection locked="0"/>
    </xf>
    <xf numFmtId="0" fontId="5" fillId="7" borderId="11" xfId="0" applyFont="1" applyFill="1" applyBorder="1" applyProtection="1">
      <protection locked="0"/>
    </xf>
    <xf numFmtId="0" fontId="5" fillId="7" borderId="4" xfId="0" applyFont="1" applyFill="1" applyBorder="1" applyProtection="1">
      <protection locked="0"/>
    </xf>
    <xf numFmtId="0" fontId="5" fillId="7" borderId="8" xfId="0" applyFont="1" applyFill="1" applyBorder="1" applyProtection="1">
      <protection locked="0"/>
    </xf>
    <xf numFmtId="0" fontId="5" fillId="7" borderId="12" xfId="0" applyFont="1" applyFill="1" applyBorder="1" applyProtection="1">
      <protection locked="0"/>
    </xf>
    <xf numFmtId="0" fontId="5" fillId="7" borderId="13" xfId="0" applyFont="1" applyFill="1" applyBorder="1" applyProtection="1">
      <protection locked="0"/>
    </xf>
    <xf numFmtId="0" fontId="5" fillId="5" borderId="9" xfId="0" applyFont="1" applyFill="1" applyBorder="1" applyAlignment="1">
      <alignment vertical="top" wrapText="1"/>
    </xf>
    <xf numFmtId="0" fontId="5" fillId="5" borderId="11" xfId="0" applyFont="1" applyFill="1" applyBorder="1" applyAlignment="1">
      <alignment vertical="top" wrapText="1"/>
    </xf>
    <xf numFmtId="0" fontId="5" fillId="5" borderId="4" xfId="0" applyFont="1" applyFill="1" applyBorder="1" applyAlignment="1">
      <alignment vertical="top" wrapText="1"/>
    </xf>
    <xf numFmtId="0" fontId="5" fillId="5" borderId="8" xfId="0" applyFont="1" applyFill="1" applyBorder="1" applyAlignment="1">
      <alignment vertical="top" wrapText="1"/>
    </xf>
    <xf numFmtId="0" fontId="5" fillId="5" borderId="12" xfId="0" applyFont="1" applyFill="1" applyBorder="1" applyAlignment="1">
      <alignment vertical="top" wrapText="1"/>
    </xf>
    <xf numFmtId="0" fontId="5" fillId="5" borderId="13" xfId="0" applyFont="1" applyFill="1" applyBorder="1" applyAlignment="1">
      <alignment vertical="top" wrapText="1"/>
    </xf>
  </cellXfs>
  <cellStyles count="3">
    <cellStyle name="Procent" xfId="1" builtinId="5"/>
    <cellStyle name="Standaard" xfId="0" builtinId="0"/>
    <cellStyle name="Valuta 2" xfId="2" xr:uid="{6C6A0248-9BD6-4DCC-8F2F-11A56F7D26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BF89A-01AC-40EA-B93A-757657398C02}">
  <dimension ref="A1:Q56"/>
  <sheetViews>
    <sheetView tabSelected="1" topLeftCell="A19" zoomScaleNormal="100" workbookViewId="0">
      <selection activeCell="F29" sqref="F29"/>
    </sheetView>
  </sheetViews>
  <sheetFormatPr defaultColWidth="0" defaultRowHeight="14.25" zeroHeight="1" x14ac:dyDescent="0.45"/>
  <cols>
    <col min="1" max="1" width="2.86328125" customWidth="1"/>
    <col min="2" max="2" width="6.73046875" bestFit="1" customWidth="1"/>
    <col min="3" max="3" width="41.59765625" customWidth="1"/>
    <col min="4" max="4" width="4.59765625" customWidth="1"/>
    <col min="5" max="5" width="4.73046875" customWidth="1"/>
    <col min="6" max="6" width="12.86328125" customWidth="1"/>
    <col min="7" max="7" width="17.59765625" bestFit="1" customWidth="1"/>
    <col min="8" max="8" width="17.59765625" customWidth="1"/>
    <col min="9" max="9" width="41.59765625" customWidth="1"/>
    <col min="10" max="10" width="3.59765625" customWidth="1"/>
    <col min="11" max="13" width="0" hidden="1" customWidth="1"/>
    <col min="14" max="16384" width="9" hidden="1"/>
  </cols>
  <sheetData>
    <row r="1" spans="1:13" x14ac:dyDescent="0.45">
      <c r="A1" s="52"/>
      <c r="B1" s="52"/>
      <c r="C1" s="52"/>
      <c r="D1" s="52"/>
      <c r="E1" s="52"/>
      <c r="F1" s="52"/>
      <c r="G1" s="52"/>
      <c r="H1" s="52"/>
      <c r="I1" s="52"/>
      <c r="J1" s="52"/>
    </row>
    <row r="2" spans="1:13" x14ac:dyDescent="0.45">
      <c r="A2" s="52"/>
      <c r="B2" s="72" t="s">
        <v>98</v>
      </c>
      <c r="C2" s="52"/>
      <c r="D2" s="52"/>
      <c r="E2" s="52"/>
      <c r="F2" s="52"/>
      <c r="G2" s="52"/>
      <c r="H2" s="52"/>
      <c r="I2" s="52"/>
      <c r="J2" s="52"/>
    </row>
    <row r="3" spans="1:13" s="1" customFormat="1" ht="32.25" customHeight="1" x14ac:dyDescent="0.35">
      <c r="A3" s="52"/>
      <c r="B3" s="73" t="s">
        <v>0</v>
      </c>
      <c r="C3" s="73" t="s">
        <v>1</v>
      </c>
      <c r="D3" s="75" t="s">
        <v>2</v>
      </c>
      <c r="E3" s="75"/>
      <c r="F3" s="76" t="s">
        <v>3</v>
      </c>
      <c r="G3" s="77" t="s">
        <v>4</v>
      </c>
      <c r="H3" s="79" t="s">
        <v>5</v>
      </c>
      <c r="I3" s="79" t="s">
        <v>6</v>
      </c>
      <c r="J3" s="52"/>
    </row>
    <row r="4" spans="1:13" s="1" customFormat="1" ht="109.9" customHeight="1" x14ac:dyDescent="0.35">
      <c r="A4" s="52"/>
      <c r="B4" s="74"/>
      <c r="C4" s="74"/>
      <c r="D4" s="75"/>
      <c r="E4" s="75"/>
      <c r="F4" s="76"/>
      <c r="G4" s="77"/>
      <c r="H4" s="79"/>
      <c r="I4" s="79"/>
      <c r="J4" s="52"/>
    </row>
    <row r="5" spans="1:13" s="1" customFormat="1" ht="13.5" x14ac:dyDescent="0.35">
      <c r="A5" s="52"/>
      <c r="B5" s="2">
        <v>1</v>
      </c>
      <c r="C5" s="3" t="s">
        <v>7</v>
      </c>
      <c r="D5" s="4"/>
      <c r="E5" s="5"/>
      <c r="F5" s="5"/>
      <c r="G5" s="6"/>
      <c r="H5" s="5"/>
      <c r="I5" s="7"/>
      <c r="J5" s="52"/>
    </row>
    <row r="6" spans="1:13" s="1" customFormat="1" ht="25.5" x14ac:dyDescent="0.35">
      <c r="A6" s="52"/>
      <c r="B6" s="8" t="s">
        <v>8</v>
      </c>
      <c r="C6" s="9" t="s">
        <v>9</v>
      </c>
      <c r="D6" s="78" t="s">
        <v>10</v>
      </c>
      <c r="E6" s="78"/>
      <c r="F6" s="11"/>
      <c r="G6" s="12">
        <v>0</v>
      </c>
      <c r="H6" s="13">
        <f>F6*G6*52</f>
        <v>0</v>
      </c>
      <c r="I6" s="9" t="s">
        <v>11</v>
      </c>
      <c r="J6" s="52"/>
    </row>
    <row r="7" spans="1:13" s="1" customFormat="1" ht="25.5" x14ac:dyDescent="0.35">
      <c r="A7" s="52"/>
      <c r="B7" s="8" t="s">
        <v>12</v>
      </c>
      <c r="C7" s="9" t="s">
        <v>13</v>
      </c>
      <c r="D7" s="78" t="s">
        <v>10</v>
      </c>
      <c r="E7" s="78"/>
      <c r="F7" s="11"/>
      <c r="G7" s="12">
        <v>0</v>
      </c>
      <c r="H7" s="13">
        <f>F7*G7*52</f>
        <v>0</v>
      </c>
      <c r="I7" s="9" t="s">
        <v>11</v>
      </c>
      <c r="J7" s="52"/>
    </row>
    <row r="8" spans="1:13" s="1" customFormat="1" ht="25.5" x14ac:dyDescent="0.35">
      <c r="A8" s="52"/>
      <c r="B8" s="8" t="s">
        <v>14</v>
      </c>
      <c r="C8" s="9" t="s">
        <v>15</v>
      </c>
      <c r="D8" s="78" t="s">
        <v>10</v>
      </c>
      <c r="E8" s="78"/>
      <c r="F8" s="11"/>
      <c r="G8" s="12">
        <v>0</v>
      </c>
      <c r="H8" s="13">
        <f>F8*G8*52</f>
        <v>0</v>
      </c>
      <c r="I8" s="9" t="s">
        <v>11</v>
      </c>
      <c r="J8" s="52"/>
    </row>
    <row r="9" spans="1:13" ht="15" customHeight="1" x14ac:dyDescent="0.45">
      <c r="A9" s="52"/>
      <c r="B9" s="14"/>
      <c r="C9" s="80" t="s">
        <v>16</v>
      </c>
      <c r="D9" s="81"/>
      <c r="E9" s="82"/>
      <c r="F9" s="15">
        <f>SUM(F6:F8)</f>
        <v>0</v>
      </c>
      <c r="G9" s="83" t="str">
        <f>IF(F9&lt;108.5,"Let op: minimaal 108,5 uur per week is vereist","")</f>
        <v>Let op: minimaal 108,5 uur per week is vereist</v>
      </c>
      <c r="H9" s="84"/>
      <c r="I9" s="85"/>
      <c r="J9" s="52"/>
    </row>
    <row r="10" spans="1:13" s="1" customFormat="1" ht="13.5" x14ac:dyDescent="0.35">
      <c r="A10" s="52"/>
      <c r="B10" s="2">
        <v>2</v>
      </c>
      <c r="C10" s="3" t="s">
        <v>17</v>
      </c>
      <c r="D10" s="4"/>
      <c r="E10" s="5"/>
      <c r="F10" s="5"/>
      <c r="G10" s="6"/>
      <c r="H10" s="5"/>
      <c r="I10" s="7"/>
      <c r="J10" s="52"/>
    </row>
    <row r="11" spans="1:13" s="1" customFormat="1" ht="51" x14ac:dyDescent="0.45">
      <c r="A11" s="52"/>
      <c r="B11" s="8" t="s">
        <v>18</v>
      </c>
      <c r="C11" s="16" t="s">
        <v>19</v>
      </c>
      <c r="D11" s="86" t="s">
        <v>10</v>
      </c>
      <c r="E11" s="87"/>
      <c r="F11" s="11"/>
      <c r="G11" s="12">
        <v>0</v>
      </c>
      <c r="H11" s="17">
        <f>F11*G11*52</f>
        <v>0</v>
      </c>
      <c r="I11" s="18" t="s">
        <v>20</v>
      </c>
      <c r="J11" s="52"/>
      <c r="M11"/>
    </row>
    <row r="12" spans="1:13" s="1" customFormat="1" ht="38.25" x14ac:dyDescent="0.45">
      <c r="A12" s="52"/>
      <c r="B12" s="8">
        <v>2.2000000000000002</v>
      </c>
      <c r="C12" s="16" t="s">
        <v>21</v>
      </c>
      <c r="D12" s="78" t="s">
        <v>10</v>
      </c>
      <c r="E12" s="78"/>
      <c r="F12" s="11"/>
      <c r="G12" s="12">
        <v>0</v>
      </c>
      <c r="H12" s="17">
        <f>F12*G12*52</f>
        <v>0</v>
      </c>
      <c r="I12" s="18" t="s">
        <v>22</v>
      </c>
      <c r="J12" s="52"/>
      <c r="M12"/>
    </row>
    <row r="13" spans="1:13" ht="15" customHeight="1" x14ac:dyDescent="0.45">
      <c r="A13" s="52"/>
      <c r="B13" s="14"/>
      <c r="C13" s="80" t="s">
        <v>16</v>
      </c>
      <c r="D13" s="81"/>
      <c r="E13" s="82"/>
      <c r="F13" s="10">
        <f>SUM(F11:F12)</f>
        <v>0</v>
      </c>
      <c r="G13" s="83" t="str">
        <f>IF(F13&lt;168,"Let op: minimaal 168 uur per week is vereist","")</f>
        <v>Let op: minimaal 168 uur per week is vereist</v>
      </c>
      <c r="H13" s="84"/>
      <c r="I13" s="85"/>
      <c r="J13" s="52"/>
    </row>
    <row r="14" spans="1:13" x14ac:dyDescent="0.45">
      <c r="A14" s="52"/>
      <c r="B14" s="2">
        <v>3</v>
      </c>
      <c r="C14" s="19" t="s">
        <v>23</v>
      </c>
      <c r="D14" s="20"/>
      <c r="E14" s="21"/>
      <c r="F14" s="21"/>
      <c r="G14" s="22"/>
      <c r="H14" s="21"/>
      <c r="I14" s="23"/>
      <c r="J14" s="52"/>
    </row>
    <row r="15" spans="1:13" ht="25.5" x14ac:dyDescent="0.45">
      <c r="A15" s="52"/>
      <c r="B15" s="8" t="s">
        <v>24</v>
      </c>
      <c r="C15" s="24" t="s">
        <v>25</v>
      </c>
      <c r="D15" s="78" t="s">
        <v>10</v>
      </c>
      <c r="E15" s="78"/>
      <c r="F15" s="10">
        <v>20</v>
      </c>
      <c r="G15" s="12">
        <v>0</v>
      </c>
      <c r="H15" s="25">
        <f>F15*G15*52</f>
        <v>0</v>
      </c>
      <c r="I15" s="9" t="s">
        <v>26</v>
      </c>
      <c r="J15" s="52"/>
    </row>
    <row r="16" spans="1:13" ht="51" x14ac:dyDescent="0.45">
      <c r="A16" s="52"/>
      <c r="B16" s="8" t="s">
        <v>27</v>
      </c>
      <c r="C16" s="24" t="s">
        <v>28</v>
      </c>
      <c r="D16" s="78" t="s">
        <v>10</v>
      </c>
      <c r="E16" s="78"/>
      <c r="F16" s="26">
        <f>4+((12*2)/52)</f>
        <v>4.4615384615384617</v>
      </c>
      <c r="G16" s="12">
        <v>0</v>
      </c>
      <c r="H16" s="25">
        <f>F16*G16*52</f>
        <v>0</v>
      </c>
      <c r="I16" s="9" t="s">
        <v>29</v>
      </c>
      <c r="J16" s="52"/>
    </row>
    <row r="17" spans="1:12" ht="25.5" x14ac:dyDescent="0.45">
      <c r="A17" s="52"/>
      <c r="B17" s="8" t="s">
        <v>30</v>
      </c>
      <c r="C17" s="24" t="s">
        <v>31</v>
      </c>
      <c r="D17" s="78" t="s">
        <v>10</v>
      </c>
      <c r="E17" s="78"/>
      <c r="F17" s="10">
        <v>2</v>
      </c>
      <c r="G17" s="12">
        <v>0</v>
      </c>
      <c r="H17" s="25">
        <f>F17*G17*52</f>
        <v>0</v>
      </c>
      <c r="I17" s="9" t="s">
        <v>26</v>
      </c>
      <c r="J17" s="52"/>
    </row>
    <row r="18" spans="1:12" ht="25.5" x14ac:dyDescent="0.45">
      <c r="A18" s="52"/>
      <c r="B18" s="8" t="s">
        <v>32</v>
      </c>
      <c r="C18" s="24" t="s">
        <v>33</v>
      </c>
      <c r="D18" s="78" t="s">
        <v>10</v>
      </c>
      <c r="E18" s="78"/>
      <c r="F18" s="10">
        <f>5*4.75</f>
        <v>23.75</v>
      </c>
      <c r="G18" s="12">
        <v>0</v>
      </c>
      <c r="H18" s="25">
        <f>F18*G18*52</f>
        <v>0</v>
      </c>
      <c r="I18" s="9" t="s">
        <v>26</v>
      </c>
      <c r="J18" s="52"/>
    </row>
    <row r="19" spans="1:12" ht="51" x14ac:dyDescent="0.45">
      <c r="A19" s="52"/>
      <c r="B19" s="8" t="s">
        <v>34</v>
      </c>
      <c r="C19" s="24" t="s">
        <v>35</v>
      </c>
      <c r="D19" s="78" t="s">
        <v>10</v>
      </c>
      <c r="E19" s="78"/>
      <c r="F19" s="26">
        <f>3.75+((12*3.75/52))</f>
        <v>4.615384615384615</v>
      </c>
      <c r="G19" s="12">
        <v>0</v>
      </c>
      <c r="H19" s="25">
        <f>F19*G19*52</f>
        <v>0</v>
      </c>
      <c r="I19" s="9" t="s">
        <v>29</v>
      </c>
      <c r="J19" s="52"/>
    </row>
    <row r="20" spans="1:12" ht="25.5" x14ac:dyDescent="0.45">
      <c r="A20" s="52"/>
      <c r="B20" s="8" t="s">
        <v>36</v>
      </c>
      <c r="C20" s="9" t="s">
        <v>37</v>
      </c>
      <c r="D20" s="78" t="s">
        <v>38</v>
      </c>
      <c r="E20" s="78"/>
      <c r="F20" s="10">
        <v>12</v>
      </c>
      <c r="G20" s="12">
        <v>0</v>
      </c>
      <c r="H20" s="25">
        <f>F20*G20</f>
        <v>0</v>
      </c>
      <c r="I20" s="9" t="s">
        <v>39</v>
      </c>
      <c r="J20" s="52"/>
    </row>
    <row r="21" spans="1:12" x14ac:dyDescent="0.45">
      <c r="A21" s="52"/>
      <c r="B21" s="2">
        <v>4</v>
      </c>
      <c r="C21" s="27" t="s">
        <v>91</v>
      </c>
      <c r="D21" s="20"/>
      <c r="E21" s="21"/>
      <c r="F21" s="21"/>
      <c r="G21" s="22"/>
      <c r="H21" s="21"/>
      <c r="I21" s="23"/>
      <c r="J21" s="52"/>
    </row>
    <row r="22" spans="1:12" ht="38.25" x14ac:dyDescent="0.45">
      <c r="A22" s="52"/>
      <c r="B22" s="8" t="s">
        <v>40</v>
      </c>
      <c r="C22" s="18" t="s">
        <v>90</v>
      </c>
      <c r="D22" s="90" t="s">
        <v>38</v>
      </c>
      <c r="E22" s="90"/>
      <c r="F22" s="28">
        <v>12</v>
      </c>
      <c r="G22" s="12">
        <v>0</v>
      </c>
      <c r="H22" s="29">
        <f>F22*G22</f>
        <v>0</v>
      </c>
      <c r="I22" s="30" t="s">
        <v>92</v>
      </c>
      <c r="J22" s="52"/>
    </row>
    <row r="23" spans="1:12" ht="63.75" x14ac:dyDescent="0.45">
      <c r="A23" s="52"/>
      <c r="B23" s="8" t="s">
        <v>41</v>
      </c>
      <c r="C23" s="18" t="s">
        <v>93</v>
      </c>
      <c r="D23" s="90" t="s">
        <v>38</v>
      </c>
      <c r="E23" s="90"/>
      <c r="F23" s="28">
        <v>12</v>
      </c>
      <c r="G23" s="12">
        <v>0</v>
      </c>
      <c r="H23" s="29">
        <f>F23*G23</f>
        <v>0</v>
      </c>
      <c r="I23" s="30" t="s">
        <v>94</v>
      </c>
      <c r="J23" s="52"/>
    </row>
    <row r="24" spans="1:12" ht="75.400000000000006" customHeight="1" x14ac:dyDescent="0.45">
      <c r="A24" s="52"/>
      <c r="B24" s="8" t="s">
        <v>42</v>
      </c>
      <c r="C24" s="18" t="s">
        <v>97</v>
      </c>
      <c r="D24" s="90" t="s">
        <v>38</v>
      </c>
      <c r="E24" s="90"/>
      <c r="F24" s="28">
        <v>12</v>
      </c>
      <c r="G24" s="12">
        <v>0</v>
      </c>
      <c r="H24" s="29">
        <f>F24*G24</f>
        <v>0</v>
      </c>
      <c r="I24" s="30" t="s">
        <v>39</v>
      </c>
      <c r="J24" s="52"/>
    </row>
    <row r="25" spans="1:12" x14ac:dyDescent="0.45">
      <c r="A25" s="52"/>
      <c r="B25" s="2">
        <v>5</v>
      </c>
      <c r="C25" s="27" t="s">
        <v>43</v>
      </c>
      <c r="D25" s="20"/>
      <c r="E25" s="21"/>
      <c r="F25" s="21"/>
      <c r="G25" s="22"/>
      <c r="H25" s="21"/>
      <c r="I25" s="23"/>
      <c r="J25" s="52"/>
    </row>
    <row r="26" spans="1:12" x14ac:dyDescent="0.45">
      <c r="A26" s="52"/>
      <c r="B26" s="8" t="s">
        <v>44</v>
      </c>
      <c r="C26" s="18" t="s">
        <v>45</v>
      </c>
      <c r="D26" s="90" t="s">
        <v>38</v>
      </c>
      <c r="E26" s="90"/>
      <c r="F26" s="28">
        <v>12</v>
      </c>
      <c r="G26" s="12">
        <v>0</v>
      </c>
      <c r="H26" s="29">
        <f>F26*G26</f>
        <v>0</v>
      </c>
      <c r="I26" s="30" t="s">
        <v>89</v>
      </c>
      <c r="J26" s="52"/>
    </row>
    <row r="27" spans="1:12" x14ac:dyDescent="0.45">
      <c r="A27" s="52"/>
      <c r="B27" s="8" t="s">
        <v>46</v>
      </c>
      <c r="C27" s="18" t="s">
        <v>47</v>
      </c>
      <c r="D27" s="90" t="s">
        <v>38</v>
      </c>
      <c r="E27" s="90"/>
      <c r="F27" s="28">
        <v>12</v>
      </c>
      <c r="G27" s="12">
        <v>0</v>
      </c>
      <c r="H27" s="29">
        <f>F27*G27</f>
        <v>0</v>
      </c>
      <c r="I27" s="30" t="s">
        <v>89</v>
      </c>
      <c r="J27" s="52"/>
    </row>
    <row r="28" spans="1:12" s="1" customFormat="1" ht="13.5" x14ac:dyDescent="0.35">
      <c r="A28" s="52"/>
      <c r="B28" s="2">
        <v>6</v>
      </c>
      <c r="C28" s="91" t="s">
        <v>99</v>
      </c>
      <c r="D28" s="92"/>
      <c r="E28" s="92"/>
      <c r="F28" s="92"/>
      <c r="G28" s="92"/>
      <c r="H28" s="92"/>
      <c r="I28" s="93"/>
      <c r="J28" s="52"/>
    </row>
    <row r="29" spans="1:12" s="1" customFormat="1" ht="51" x14ac:dyDescent="0.35">
      <c r="A29" s="52"/>
      <c r="B29" s="8" t="s">
        <v>48</v>
      </c>
      <c r="C29" s="8" t="s">
        <v>49</v>
      </c>
      <c r="D29" s="88" t="s">
        <v>10</v>
      </c>
      <c r="E29" s="89"/>
      <c r="F29" s="35">
        <v>150000</v>
      </c>
      <c r="G29" s="36">
        <v>0</v>
      </c>
      <c r="H29" s="37">
        <f t="shared" ref="H29:H33" si="0">F29*G29</f>
        <v>0</v>
      </c>
      <c r="I29" s="38" t="s">
        <v>50</v>
      </c>
      <c r="J29" s="52"/>
      <c r="L29" s="39"/>
    </row>
    <row r="30" spans="1:12" s="1" customFormat="1" ht="51" x14ac:dyDescent="0.35">
      <c r="A30" s="52"/>
      <c r="B30" s="8" t="s">
        <v>51</v>
      </c>
      <c r="C30" s="8" t="s">
        <v>52</v>
      </c>
      <c r="D30" s="88" t="s">
        <v>10</v>
      </c>
      <c r="E30" s="89"/>
      <c r="F30" s="35">
        <v>300000</v>
      </c>
      <c r="G30" s="40">
        <v>0</v>
      </c>
      <c r="H30" s="37">
        <f t="shared" si="0"/>
        <v>0</v>
      </c>
      <c r="I30" s="38" t="s">
        <v>53</v>
      </c>
      <c r="J30" s="52"/>
    </row>
    <row r="31" spans="1:12" s="1" customFormat="1" ht="38.25" x14ac:dyDescent="0.35">
      <c r="A31" s="52"/>
      <c r="B31" s="8" t="s">
        <v>54</v>
      </c>
      <c r="C31" s="8" t="s">
        <v>55</v>
      </c>
      <c r="D31" s="88" t="s">
        <v>10</v>
      </c>
      <c r="E31" s="89"/>
      <c r="F31" s="41">
        <f>1000000/100</f>
        <v>10000</v>
      </c>
      <c r="G31" s="42">
        <v>0</v>
      </c>
      <c r="H31" s="37">
        <f t="shared" si="0"/>
        <v>0</v>
      </c>
      <c r="I31" s="38" t="s">
        <v>95</v>
      </c>
      <c r="J31" s="52"/>
    </row>
    <row r="32" spans="1:12" s="1" customFormat="1" ht="25.5" x14ac:dyDescent="0.35">
      <c r="A32" s="52"/>
      <c r="B32" s="8" t="s">
        <v>56</v>
      </c>
      <c r="C32" s="8" t="s">
        <v>57</v>
      </c>
      <c r="D32" s="88" t="s">
        <v>10</v>
      </c>
      <c r="E32" s="89"/>
      <c r="F32" s="28">
        <v>30</v>
      </c>
      <c r="G32" s="12">
        <v>0</v>
      </c>
      <c r="H32" s="37">
        <f t="shared" si="0"/>
        <v>0</v>
      </c>
      <c r="I32" s="38" t="s">
        <v>58</v>
      </c>
      <c r="J32" s="52"/>
    </row>
    <row r="33" spans="1:10" s="1" customFormat="1" ht="38.25" x14ac:dyDescent="0.35">
      <c r="A33" s="52"/>
      <c r="B33" s="8" t="s">
        <v>59</v>
      </c>
      <c r="C33" s="8" t="s">
        <v>60</v>
      </c>
      <c r="D33" s="88" t="s">
        <v>10</v>
      </c>
      <c r="E33" s="89"/>
      <c r="F33" s="28">
        <v>10</v>
      </c>
      <c r="G33" s="12">
        <v>0</v>
      </c>
      <c r="H33" s="37">
        <f t="shared" si="0"/>
        <v>0</v>
      </c>
      <c r="I33" s="38" t="s">
        <v>61</v>
      </c>
      <c r="J33" s="52"/>
    </row>
    <row r="34" spans="1:10" s="1" customFormat="1" ht="13.5" x14ac:dyDescent="0.35">
      <c r="A34" s="52"/>
      <c r="B34" s="2">
        <v>7</v>
      </c>
      <c r="C34" s="2" t="s">
        <v>62</v>
      </c>
      <c r="D34" s="31"/>
      <c r="E34" s="32"/>
      <c r="F34" s="32"/>
      <c r="G34" s="33"/>
      <c r="H34" s="32"/>
      <c r="I34" s="34"/>
      <c r="J34" s="52"/>
    </row>
    <row r="35" spans="1:10" s="1" customFormat="1" ht="13.5" x14ac:dyDescent="0.35">
      <c r="A35" s="52"/>
      <c r="B35" s="38" t="s">
        <v>63</v>
      </c>
      <c r="C35" s="38" t="s">
        <v>64</v>
      </c>
      <c r="D35" s="95" t="s">
        <v>38</v>
      </c>
      <c r="E35" s="96"/>
      <c r="F35" s="43">
        <v>12</v>
      </c>
      <c r="G35" s="44">
        <v>0</v>
      </c>
      <c r="H35" s="37">
        <f>F35*G35</f>
        <v>0</v>
      </c>
      <c r="I35" s="38" t="s">
        <v>96</v>
      </c>
      <c r="J35" s="52"/>
    </row>
    <row r="36" spans="1:10" s="1" customFormat="1" ht="13.5" x14ac:dyDescent="0.35">
      <c r="A36" s="52"/>
      <c r="B36" s="38" t="s">
        <v>65</v>
      </c>
      <c r="C36" s="38" t="s">
        <v>66</v>
      </c>
      <c r="D36" s="95" t="s">
        <v>38</v>
      </c>
      <c r="E36" s="96"/>
      <c r="F36" s="43">
        <v>12</v>
      </c>
      <c r="G36" s="44">
        <v>0</v>
      </c>
      <c r="H36" s="37">
        <f>F36*G36</f>
        <v>0</v>
      </c>
      <c r="I36" s="38" t="s">
        <v>96</v>
      </c>
      <c r="J36" s="52"/>
    </row>
    <row r="37" spans="1:10" s="1" customFormat="1" ht="25.5" x14ac:dyDescent="0.35">
      <c r="A37" s="52"/>
      <c r="B37" s="8" t="s">
        <v>67</v>
      </c>
      <c r="C37" s="8" t="s">
        <v>68</v>
      </c>
      <c r="D37" s="95" t="s">
        <v>38</v>
      </c>
      <c r="E37" s="96"/>
      <c r="F37" s="43">
        <v>12</v>
      </c>
      <c r="G37" s="44">
        <v>0</v>
      </c>
      <c r="H37" s="37">
        <f>F37*G37</f>
        <v>0</v>
      </c>
      <c r="I37" s="38" t="s">
        <v>96</v>
      </c>
      <c r="J37" s="52"/>
    </row>
    <row r="38" spans="1:10" s="1" customFormat="1" ht="38.25" x14ac:dyDescent="0.35">
      <c r="A38" s="52"/>
      <c r="B38" s="8" t="s">
        <v>69</v>
      </c>
      <c r="C38" s="8" t="s">
        <v>70</v>
      </c>
      <c r="D38" s="95" t="s">
        <v>38</v>
      </c>
      <c r="E38" s="96"/>
      <c r="F38" s="43">
        <v>1</v>
      </c>
      <c r="G38" s="44">
        <v>0</v>
      </c>
      <c r="H38" s="37">
        <f>F38*G38</f>
        <v>0</v>
      </c>
      <c r="I38" s="38" t="s">
        <v>71</v>
      </c>
      <c r="J38" s="52"/>
    </row>
    <row r="39" spans="1:10" s="1" customFormat="1" ht="13.5" x14ac:dyDescent="0.35">
      <c r="A39" s="52"/>
      <c r="B39" s="2">
        <v>8</v>
      </c>
      <c r="C39" s="2" t="s">
        <v>72</v>
      </c>
      <c r="D39" s="31"/>
      <c r="E39" s="32"/>
      <c r="F39" s="32"/>
      <c r="G39" s="33"/>
      <c r="H39" s="32"/>
      <c r="I39" s="34"/>
      <c r="J39" s="52"/>
    </row>
    <row r="40" spans="1:10" s="1" customFormat="1" ht="25.5" x14ac:dyDescent="0.35">
      <c r="A40" s="52"/>
      <c r="B40" s="38" t="s">
        <v>73</v>
      </c>
      <c r="C40" s="16" t="s">
        <v>74</v>
      </c>
      <c r="D40" s="95" t="s">
        <v>75</v>
      </c>
      <c r="E40" s="96"/>
      <c r="F40" s="43">
        <v>1</v>
      </c>
      <c r="G40" s="45"/>
      <c r="H40" s="37">
        <v>5000</v>
      </c>
      <c r="I40" s="38" t="s">
        <v>76</v>
      </c>
      <c r="J40" s="52"/>
    </row>
    <row r="41" spans="1:10" s="1" customFormat="1" ht="13.5" x14ac:dyDescent="0.35">
      <c r="A41" s="52"/>
      <c r="B41" s="46"/>
      <c r="C41" s="46"/>
      <c r="D41" s="47"/>
      <c r="E41" s="47"/>
      <c r="F41" s="47"/>
      <c r="G41" s="48"/>
      <c r="H41" s="49"/>
      <c r="I41" s="50"/>
      <c r="J41" s="52"/>
    </row>
    <row r="42" spans="1:10" s="1" customFormat="1" ht="13.5" x14ac:dyDescent="0.35">
      <c r="A42" s="52"/>
      <c r="B42" s="51"/>
      <c r="C42" s="51"/>
      <c r="D42" s="52"/>
      <c r="E42" s="53"/>
      <c r="F42" s="54"/>
      <c r="G42" s="55"/>
      <c r="H42" s="54"/>
      <c r="I42" s="56" t="s">
        <v>77</v>
      </c>
      <c r="J42" s="52"/>
    </row>
    <row r="43" spans="1:10" s="60" customFormat="1" ht="36" customHeight="1" x14ac:dyDescent="0.45">
      <c r="A43" s="52"/>
      <c r="B43" s="57"/>
      <c r="C43" s="97" t="s">
        <v>78</v>
      </c>
      <c r="D43" s="98"/>
      <c r="E43" s="98"/>
      <c r="F43" s="98"/>
      <c r="G43" s="99"/>
      <c r="H43" s="58" t="str">
        <f>IF(F9&lt;108.5,"FOUT; zie onderdeel 1",IF(F13&lt;168,"FOUT; zie onderdeel 2",SUM(H6:H40)))</f>
        <v>FOUT; zie onderdeel 1</v>
      </c>
      <c r="I43" s="59" t="s">
        <v>79</v>
      </c>
      <c r="J43" s="52"/>
    </row>
    <row r="44" spans="1:10" s="1" customFormat="1" ht="13.5" x14ac:dyDescent="0.35">
      <c r="A44" s="52"/>
      <c r="B44" s="61"/>
      <c r="C44" s="100" t="s">
        <v>80</v>
      </c>
      <c r="D44" s="101"/>
      <c r="E44" s="101"/>
      <c r="F44" s="101"/>
      <c r="G44" s="102"/>
      <c r="H44" s="62" t="e">
        <f>(H43*0.21)-(0.21*H31)</f>
        <v>#VALUE!</v>
      </c>
      <c r="I44" s="38" t="s">
        <v>77</v>
      </c>
      <c r="J44" s="52"/>
    </row>
    <row r="45" spans="1:10" s="66" customFormat="1" ht="16.5" customHeight="1" x14ac:dyDescent="0.45">
      <c r="A45" s="52"/>
      <c r="B45" s="63"/>
      <c r="C45" s="103" t="s">
        <v>81</v>
      </c>
      <c r="D45" s="104"/>
      <c r="E45" s="104"/>
      <c r="F45" s="104"/>
      <c r="G45" s="105"/>
      <c r="H45" s="64" t="e">
        <f>H44+H43</f>
        <v>#VALUE!</v>
      </c>
      <c r="I45" s="65"/>
      <c r="J45" s="52"/>
    </row>
    <row r="46" spans="1:10" s="1" customFormat="1" ht="13.5" x14ac:dyDescent="0.35">
      <c r="A46" s="52"/>
      <c r="B46" s="67"/>
      <c r="C46" s="52"/>
      <c r="D46" s="52"/>
      <c r="E46" s="52"/>
      <c r="F46" s="52"/>
      <c r="G46" s="52"/>
      <c r="H46" s="52"/>
      <c r="I46" s="52"/>
      <c r="J46" s="52"/>
    </row>
    <row r="47" spans="1:10" s="1" customFormat="1" ht="65.25" customHeight="1" x14ac:dyDescent="0.35">
      <c r="A47" s="52"/>
      <c r="B47" s="67" t="s">
        <v>82</v>
      </c>
      <c r="C47" s="94" t="s">
        <v>83</v>
      </c>
      <c r="D47" s="94"/>
      <c r="E47" s="94"/>
      <c r="F47" s="94"/>
      <c r="G47" s="94"/>
      <c r="H47" s="94"/>
      <c r="I47" s="94"/>
      <c r="J47" s="52"/>
    </row>
    <row r="48" spans="1:10" s="1" customFormat="1" ht="13.5" x14ac:dyDescent="0.35">
      <c r="A48" s="52"/>
      <c r="B48" s="68"/>
      <c r="C48" s="68"/>
      <c r="D48" s="68"/>
      <c r="E48" s="68"/>
      <c r="F48" s="69"/>
      <c r="G48" s="70"/>
      <c r="H48" s="71"/>
      <c r="I48" s="67"/>
      <c r="J48" s="52"/>
    </row>
    <row r="49" spans="1:17" x14ac:dyDescent="0.45">
      <c r="A49" s="52"/>
      <c r="B49" s="108" t="s">
        <v>84</v>
      </c>
      <c r="C49" s="108"/>
      <c r="D49" s="68"/>
      <c r="E49" s="68"/>
      <c r="F49" s="117" t="s">
        <v>85</v>
      </c>
      <c r="G49" s="118"/>
      <c r="H49" s="111"/>
      <c r="I49" s="112"/>
      <c r="J49" s="52"/>
      <c r="K49" s="1"/>
      <c r="L49" s="1"/>
      <c r="M49" s="1"/>
      <c r="N49" s="1"/>
      <c r="O49" s="1"/>
      <c r="P49" s="1"/>
      <c r="Q49" s="1"/>
    </row>
    <row r="50" spans="1:17" ht="31.5" customHeight="1" x14ac:dyDescent="0.45">
      <c r="A50" s="52"/>
      <c r="B50" s="109"/>
      <c r="C50" s="109"/>
      <c r="D50" s="68"/>
      <c r="E50" s="68"/>
      <c r="F50" s="119"/>
      <c r="G50" s="120"/>
      <c r="H50" s="113"/>
      <c r="I50" s="114"/>
      <c r="J50" s="52"/>
      <c r="K50" s="1"/>
      <c r="L50" s="1"/>
      <c r="M50" s="1"/>
      <c r="N50" s="1"/>
      <c r="O50" s="1"/>
      <c r="P50" s="1"/>
      <c r="Q50" s="1"/>
    </row>
    <row r="51" spans="1:17" ht="30" customHeight="1" x14ac:dyDescent="0.45">
      <c r="A51" s="52"/>
      <c r="B51" s="108" t="s">
        <v>86</v>
      </c>
      <c r="C51" s="108"/>
      <c r="D51" s="68"/>
      <c r="E51" s="68"/>
      <c r="F51" s="121"/>
      <c r="G51" s="122"/>
      <c r="H51" s="115"/>
      <c r="I51" s="116"/>
      <c r="J51" s="52"/>
      <c r="K51" s="1"/>
      <c r="L51" s="1"/>
      <c r="M51" s="1"/>
      <c r="N51" s="1"/>
      <c r="O51" s="1"/>
      <c r="P51" s="1"/>
      <c r="Q51" s="1"/>
    </row>
    <row r="52" spans="1:17" x14ac:dyDescent="0.45">
      <c r="A52" s="52"/>
      <c r="B52" s="110"/>
      <c r="C52" s="110"/>
      <c r="D52" s="68"/>
      <c r="E52" s="68"/>
      <c r="F52" s="106" t="s">
        <v>87</v>
      </c>
      <c r="G52" s="107"/>
      <c r="H52" s="107"/>
      <c r="I52" s="107"/>
      <c r="J52" s="52"/>
    </row>
    <row r="53" spans="1:17" x14ac:dyDescent="0.45">
      <c r="A53" s="52"/>
      <c r="B53" s="110"/>
      <c r="C53" s="110"/>
      <c r="D53" s="68"/>
      <c r="E53" s="68"/>
      <c r="F53" s="106"/>
      <c r="G53" s="107"/>
      <c r="H53" s="107"/>
      <c r="I53" s="107"/>
      <c r="J53" s="52"/>
    </row>
    <row r="54" spans="1:17" x14ac:dyDescent="0.45">
      <c r="A54" s="52"/>
      <c r="B54" s="68"/>
      <c r="C54" s="68"/>
      <c r="D54" s="68"/>
      <c r="E54" s="68"/>
      <c r="F54" s="106" t="s">
        <v>88</v>
      </c>
      <c r="G54" s="107"/>
      <c r="H54" s="107"/>
      <c r="I54" s="107"/>
      <c r="J54" s="52"/>
    </row>
    <row r="55" spans="1:17" x14ac:dyDescent="0.45">
      <c r="A55" s="52"/>
      <c r="B55" s="68"/>
      <c r="C55" s="68"/>
      <c r="D55" s="68"/>
      <c r="E55" s="68"/>
      <c r="F55" s="106"/>
      <c r="G55" s="107"/>
      <c r="H55" s="107"/>
      <c r="I55" s="107"/>
      <c r="J55" s="52"/>
    </row>
    <row r="56" spans="1:17" s="1" customFormat="1" ht="13.5" x14ac:dyDescent="0.35">
      <c r="A56" s="52"/>
      <c r="B56" s="68"/>
      <c r="C56" s="68"/>
      <c r="D56" s="68"/>
      <c r="E56" s="68"/>
      <c r="F56" s="68"/>
      <c r="G56" s="68"/>
      <c r="H56" s="68"/>
      <c r="I56" s="68"/>
      <c r="J56" s="52"/>
    </row>
  </sheetData>
  <sheetProtection algorithmName="SHA-512" hashValue="pIJrKteoufwlbnwD8RUr6efDNBTfMen03Wn5oJjQvfTbUR0wmGuHOFg6rvBQ6KO/0guMcBTqLHe6OFeTEL65UQ==" saltValue="FdvTm//DD6weQkDxW3KIcA==" spinCount="100000" sheet="1" objects="1" scenarios="1"/>
  <mergeCells count="52">
    <mergeCell ref="F54:F55"/>
    <mergeCell ref="G54:I55"/>
    <mergeCell ref="B49:C49"/>
    <mergeCell ref="B50:C50"/>
    <mergeCell ref="B51:C51"/>
    <mergeCell ref="B52:C53"/>
    <mergeCell ref="F52:F53"/>
    <mergeCell ref="G52:I53"/>
    <mergeCell ref="H49:I51"/>
    <mergeCell ref="F49:G51"/>
    <mergeCell ref="C47:I47"/>
    <mergeCell ref="D31:E31"/>
    <mergeCell ref="D32:E32"/>
    <mergeCell ref="D33:E33"/>
    <mergeCell ref="D35:E35"/>
    <mergeCell ref="D36:E36"/>
    <mergeCell ref="D37:E37"/>
    <mergeCell ref="D38:E38"/>
    <mergeCell ref="D40:E40"/>
    <mergeCell ref="C43:G43"/>
    <mergeCell ref="C44:G44"/>
    <mergeCell ref="C45:G45"/>
    <mergeCell ref="D30:E30"/>
    <mergeCell ref="D17:E17"/>
    <mergeCell ref="D18:E18"/>
    <mergeCell ref="D19:E19"/>
    <mergeCell ref="D20:E20"/>
    <mergeCell ref="D22:E22"/>
    <mergeCell ref="D23:E23"/>
    <mergeCell ref="D24:E24"/>
    <mergeCell ref="D26:E26"/>
    <mergeCell ref="D27:E27"/>
    <mergeCell ref="D29:E29"/>
    <mergeCell ref="C28:I28"/>
    <mergeCell ref="D16:E16"/>
    <mergeCell ref="I3:I4"/>
    <mergeCell ref="D6:E6"/>
    <mergeCell ref="D7:E7"/>
    <mergeCell ref="D8:E8"/>
    <mergeCell ref="C9:E9"/>
    <mergeCell ref="G9:I9"/>
    <mergeCell ref="H3:H4"/>
    <mergeCell ref="D11:E11"/>
    <mergeCell ref="D12:E12"/>
    <mergeCell ref="C13:E13"/>
    <mergeCell ref="G13:I13"/>
    <mergeCell ref="D15:E15"/>
    <mergeCell ref="B3:B4"/>
    <mergeCell ref="C3:C4"/>
    <mergeCell ref="D3:E4"/>
    <mergeCell ref="F3:F4"/>
    <mergeCell ref="G3:G4"/>
  </mergeCells>
  <pageMargins left="0.7" right="0.7" top="0.75" bottom="0.75" header="0.3" footer="0.3"/>
  <pageSetup paperSize="9" scale="57" orientation="portrait" horizontalDpi="4294967295" verticalDpi="4294967295" r:id="rId1"/>
  <headerFooter>
    <oddHeader>&amp;L&amp;G&amp;R&amp;F</oddHeader>
  </headerFooter>
  <rowBreaks count="1" manualBreakCount="1">
    <brk id="27" max="16383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cument" ma:contentTypeID="0x0101003D2D5BBF4075164BAA1964755F8451BF00A801B1E847CBCE4B88F69D746CFCDB79" ma:contentTypeVersion="4" ma:contentTypeDescription="" ma:contentTypeScope="" ma:versionID="4982992756595fd07ac6c7beaec81659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xmlns:ns3="6cc231db-737a-4731-b0f6-2b27178c8d3d" targetNamespace="http://schemas.microsoft.com/office/2006/metadata/properties" ma:root="true" ma:fieldsID="902970d8d7e8c4e8265cd16b401da855" ns1:_="" ns2:_="" ns3:_="">
    <xsd:import namespace="http://schemas.microsoft.com/sharepoint/v3"/>
    <xsd:import namespace="e1f914b6-a544-4516-8258-dce33e67d544"/>
    <xsd:import namespace="6cc231db-737a-4731-b0f6-2b27178c8d3d"/>
    <xsd:element name="properties">
      <xsd:complexType>
        <xsd:sequence>
          <xsd:element name="documentManagement">
            <xsd:complexType>
              <xsd:all>
                <xsd:element ref="ns2:Behandelaar" minOccurs="0"/>
                <xsd:element ref="ns3:j7e7edac40694a75a14dc8a1f940b8b2" minOccurs="0"/>
                <xsd:element ref="ns2:TaxCatchAll" minOccurs="0"/>
                <xsd:element ref="ns2:TaxCatchAllLabel" minOccurs="0"/>
                <xsd:element ref="ns2:Documentstatus" minOccurs="0"/>
                <xsd:element ref="ns2:m33fc33796384c19818b29a1f52fa6b8" minOccurs="0"/>
                <xsd:element ref="ns2:Kopie" minOccurs="0"/>
                <xsd:element ref="ns1:DocumentSetDescription" minOccurs="0"/>
                <xsd:element ref="ns2:Dossier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17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Behandelaar" ma:index="8" nillable="true" ma:displayName="Behandelaar" ma:list="UserInfo" ma:SharePointGroup="0" ma:internalName="Behandelaar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axCatchAll" ma:index="10" nillable="true" ma:displayName="Taxonomy Catch All Column" ma:hidden="true" ma:list="{b4d3d7db-b150-42e5-9039-162d628197fa}" ma:internalName="TaxCatchAll" ma:showField="CatchAllData" ma:web="8938a315-6ed3-4f09-9862-516ef8f067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b4d3d7db-b150-42e5-9039-162d628197fa}" ma:internalName="TaxCatchAllLabel" ma:readOnly="true" ma:showField="CatchAllDataLabel" ma:web="8938a315-6ed3-4f09-9862-516ef8f067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ocumentstatus" ma:index="13" nillable="true" ma:displayName="Documentstatus" ma:default="Concept" ma:format="Dropdown" ma:internalName="Documentstatus">
      <xsd:simpleType>
        <xsd:restriction base="dms:Choice">
          <xsd:enumeration value="Concept"/>
          <xsd:enumeration value="Ter review"/>
          <xsd:enumeration value="Vastgesteld"/>
          <xsd:enumeration value="Gereed"/>
          <xsd:enumeration value="Vervallen"/>
        </xsd:restriction>
      </xsd:simpleType>
    </xsd:element>
    <xsd:element name="m33fc33796384c19818b29a1f52fa6b8" ma:index="14" nillable="true" ma:taxonomy="true" ma:internalName="m33fc33796384c19818b29a1f52fa6b8" ma:taxonomyFieldName="Passende_x0020_Trefwoorden" ma:displayName="Passende Trefwoorden" ma:default="" ma:fieldId="{633fc337-9638-4c19-818b-29a1f52fa6b8}" ma:taxonomyMulti="true" ma:sspId="264fed88-3460-4323-80f9-15b2a3d3d26d" ma:termSetId="149e103c-5860-4dce-b39c-53bee8e9cad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opie" ma:index="16" nillable="true" ma:displayName="Kopie" ma:default="0" ma:internalName="Kopie">
      <xsd:simpleType>
        <xsd:restriction base="dms:Boolean"/>
      </xsd:simpleType>
    </xsd:element>
    <xsd:element name="Dossierstatus" ma:index="18" nillable="true" ma:displayName="Dossierstatus" ma:default="In behandeling" ma:format="Dropdown" ma:internalName="Dossierstatus" ma:readOnly="false">
      <xsd:simpleType>
        <xsd:restriction base="dms:Choice">
          <xsd:enumeration value="In behandeling"/>
          <xsd:enumeration value="Afgehandel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c231db-737a-4731-b0f6-2b27178c8d3d" elementFormDefault="qualified">
    <xsd:import namespace="http://schemas.microsoft.com/office/2006/documentManagement/types"/>
    <xsd:import namespace="http://schemas.microsoft.com/office/infopath/2007/PartnerControls"/>
    <xsd:element name="j7e7edac40694a75a14dc8a1f940b8b2" ma:index="9" nillable="true" ma:taxonomy="true" ma:internalName="j7e7edac40694a75a14dc8a1f940b8b2" ma:taxonomyFieldName="Documenttypen" ma:displayName="Documenttypen" ma:default="" ma:fieldId="{37e7edac-4069-4a75-a14d-c8a1f940b8b2}" ma:taxonomyMulti="true" ma:sspId="264fed88-3460-4323-80f9-15b2a3d3d26d" ma:termSetId="0cdd49ee-224d-499f-bc0f-91623649ef06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1f914b6-a544-4516-8258-dce33e67d544" xsi:nil="true"/>
    <j7e7edac40694a75a14dc8a1f940b8b2 xmlns="6cc231db-737a-4731-b0f6-2b27178c8d3d">
      <Terms xmlns="http://schemas.microsoft.com/office/infopath/2007/PartnerControls"/>
    </j7e7edac40694a75a14dc8a1f940b8b2>
    <m33fc33796384c19818b29a1f52fa6b8 xmlns="e1f914b6-a544-4516-8258-dce33e67d544">
      <Terms xmlns="http://schemas.microsoft.com/office/infopath/2007/PartnerControls"/>
    </m33fc33796384c19818b29a1f52fa6b8>
    <Behandelaar xmlns="e1f914b6-a544-4516-8258-dce33e67d544">
      <UserInfo>
        <DisplayName/>
        <AccountId xsi:nil="true"/>
        <AccountType/>
      </UserInfo>
    </Behandelaar>
    <DocumentSetDescription xmlns="http://schemas.microsoft.com/sharepoint/v3" xsi:nil="true"/>
    <Documentstatus xmlns="e1f914b6-a544-4516-8258-dce33e67d544">Concept</Documentstatus>
    <Dossierstatus xmlns="e1f914b6-a544-4516-8258-dce33e67d544">In behandeling</Dossierstatus>
    <Kopie xmlns="e1f914b6-a544-4516-8258-dce33e67d544">false</Kopie>
  </documentManagement>
</p:properties>
</file>

<file path=customXml/item4.xml><?xml version="1.0" encoding="utf-8"?>
<?mso-contentType ?>
<SharedContentType xmlns="Microsoft.SharePoint.Taxonomy.ContentTypeSync" SourceId="264fed88-3460-4323-80f9-15b2a3d3d26d" ContentTypeId="0x0101003D2D5BBF4075164BAA1964755F8451BF" PreviousValue="false" LastSyncTimeStamp="2023-03-20T09:46:18.283Z"/>
</file>

<file path=customXml/itemProps1.xml><?xml version="1.0" encoding="utf-8"?>
<ds:datastoreItem xmlns:ds="http://schemas.openxmlformats.org/officeDocument/2006/customXml" ds:itemID="{64E105BD-1BAB-4ED9-8B36-9C6C04B4B5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1f914b6-a544-4516-8258-dce33e67d544"/>
    <ds:schemaRef ds:uri="6cc231db-737a-4731-b0f6-2b27178c8d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7188D81-F2E5-40DE-B13A-30B0A6E4F7A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E654280-4532-4C3F-873E-13B1B76B14B3}">
  <ds:schemaRefs>
    <ds:schemaRef ds:uri="http://schemas.microsoft.com/office/2006/documentManagement/types"/>
    <ds:schemaRef ds:uri="http://schemas.microsoft.com/sharepoint/v3"/>
    <ds:schemaRef ds:uri="http://purl.org/dc/elements/1.1/"/>
    <ds:schemaRef ds:uri="http://purl.org/dc/dcmitype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terms/"/>
    <ds:schemaRef ds:uri="e1f914b6-a544-4516-8258-dce33e67d544"/>
    <ds:schemaRef ds:uri="http://schemas.microsoft.com/office/infopath/2007/PartnerControls"/>
    <ds:schemaRef ds:uri="6cc231db-737a-4731-b0f6-2b27178c8d3d"/>
  </ds:schemaRefs>
</ds:datastoreItem>
</file>

<file path=customXml/itemProps4.xml><?xml version="1.0" encoding="utf-8"?>
<ds:datastoreItem xmlns:ds="http://schemas.openxmlformats.org/officeDocument/2006/customXml" ds:itemID="{46071DAC-A0BA-41FC-98A3-EB0E53FF7679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Prijsform Parkeerbeheer Almere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Arie Pijp</dc:creator>
  <cp:lastModifiedBy>Bougida FZ (Fatima)</cp:lastModifiedBy>
  <dcterms:created xsi:type="dcterms:W3CDTF">2023-08-30T16:14:54Z</dcterms:created>
  <dcterms:modified xsi:type="dcterms:W3CDTF">2023-10-26T15:05:10Z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0x0101003D2D5BBF4075164BAA1964755F8451BF00A801B1E847CBCE4B88F69D746CFCDB79</vt:lpwstr>
  </property>
  <property fmtid="{D5CDD505-2E9C-101B-9397-08002B2CF9AE}" pid="3" name="MediaServiceImageTags">
    <vt:lpwstr/>
  </property>
  <property fmtid="{D5CDD505-2E9C-101B-9397-08002B2CF9AE}" pid="4" name="Documenttypen">
    <vt:lpwstr/>
  </property>
  <property fmtid="{D5CDD505-2E9C-101B-9397-08002B2CF9AE}" pid="5" name="Passende Trefwoorden">
    <vt:lpwstr/>
  </property>
</Properties>
</file>